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gkpge.pl\d007\Centrala\Przetargi\Piotr Jaczerkowski\Postępowania 2026\1426_ram Jeziorna R9\ogł\"/>
    </mc:Choice>
  </mc:AlternateContent>
  <xr:revisionPtr revIDLastSave="0" documentId="13_ncr:1_{8A352A2B-F016-4690-A3BE-561047E9E8F6}" xr6:coauthVersionLast="47" xr6:coauthVersionMax="47" xr10:uidLastSave="{00000000-0000-0000-0000-000000000000}"/>
  <bookViews>
    <workbookView xWindow="-108" yWindow="-108" windowWidth="30936" windowHeight="16776" xr2:uid="{00000000-000D-0000-FFFF-FFFF00000000}"/>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1" l="1"/>
  <c r="E6" i="1" l="1"/>
  <c r="F4" i="1" l="1"/>
  <c r="F80" i="1" l="1"/>
  <c r="F79" i="1"/>
  <c r="F78" i="1"/>
  <c r="F77" i="1"/>
  <c r="F76" i="1"/>
  <c r="F75" i="1"/>
  <c r="F74" i="1"/>
  <c r="F73" i="1"/>
  <c r="F71" i="1"/>
  <c r="F70" i="1"/>
  <c r="F69" i="1"/>
  <c r="F68" i="1"/>
  <c r="F66" i="1"/>
  <c r="F65" i="1"/>
  <c r="F64" i="1"/>
  <c r="F63" i="1"/>
  <c r="F61" i="1"/>
  <c r="F60" i="1"/>
  <c r="F59" i="1"/>
  <c r="F58" i="1"/>
  <c r="F57" i="1"/>
  <c r="F56" i="1"/>
  <c r="F55" i="1"/>
  <c r="F53" i="1"/>
  <c r="F52" i="1"/>
  <c r="F51" i="1"/>
  <c r="F50" i="1"/>
  <c r="F45" i="1"/>
  <c r="F44" i="1"/>
  <c r="F43" i="1"/>
  <c r="F42" i="1"/>
  <c r="F41" i="1"/>
  <c r="F37" i="1"/>
  <c r="F36" i="1"/>
  <c r="F35" i="1"/>
  <c r="F34" i="1"/>
  <c r="F33" i="1"/>
  <c r="F29" i="1"/>
  <c r="F28" i="1"/>
  <c r="F27" i="1"/>
  <c r="F23" i="1"/>
  <c r="F22" i="1"/>
  <c r="F21" i="1"/>
  <c r="F20" i="1"/>
  <c r="F19" i="1"/>
  <c r="F18" i="1"/>
  <c r="F14" i="1"/>
  <c r="F13" i="1"/>
  <c r="F12" i="1"/>
  <c r="F11" i="1"/>
  <c r="F10" i="1"/>
  <c r="F9" i="1"/>
  <c r="F5" i="1"/>
  <c r="F3" i="1"/>
  <c r="E83" i="1"/>
  <c r="E81" i="1"/>
  <c r="E46" i="1"/>
  <c r="F46" i="1" s="1"/>
  <c r="E38" i="1"/>
  <c r="F38" i="1" s="1"/>
  <c r="F30" i="1"/>
  <c r="E24" i="1"/>
  <c r="F24" i="1" s="1"/>
  <c r="E15" i="1"/>
  <c r="F15" i="1" s="1"/>
  <c r="F6" i="1"/>
</calcChain>
</file>

<file path=xl/sharedStrings.xml><?xml version="1.0" encoding="utf-8"?>
<sst xmlns="http://schemas.openxmlformats.org/spreadsheetml/2006/main" count="106" uniqueCount="84">
  <si>
    <t>projekty</t>
  </si>
  <si>
    <t>A</t>
  </si>
  <si>
    <t>Wykonanie dokumentacji projektowej przyłącza do 35m mierzone w rzucie poziomym</t>
  </si>
  <si>
    <t>B</t>
  </si>
  <si>
    <t>Wykonanie każdego następnego metra powyżej 35 m dokumentacji projektowej liczone za każde następne rozpoczęte 20 m</t>
  </si>
  <si>
    <t>C</t>
  </si>
  <si>
    <t>Wycena opracowania dokumentacji projektowej 135 m przyłącza mierzone w rzucie poziomym Cena bez VAT = A + 5*B+C</t>
  </si>
  <si>
    <t xml:space="preserve"> </t>
  </si>
  <si>
    <t>roboty budowlane A</t>
  </si>
  <si>
    <t>Wykonanie każdego następnego metra przyłącza nN powyżej 1 m kablem YAKXs 4x35 mm2 (długość przyłącza liczona wg rzutu na mapie i mnożona przez skalę).</t>
  </si>
  <si>
    <t>D</t>
  </si>
  <si>
    <t>E</t>
  </si>
  <si>
    <t>Koszt budowy 1 m przepustu kablowego wykonywanego metodą wykopu otwartego</t>
  </si>
  <si>
    <t>F</t>
  </si>
  <si>
    <t>Cena bez VAT = A +30*B + C + D + 90*E+4*F</t>
  </si>
  <si>
    <t>roboty budowlane B</t>
  </si>
  <si>
    <t>Demontaż stanowiska słupowego linii napowietrznej nN</t>
  </si>
  <si>
    <t>Demontaż  sieci nN (długość przewodów lub kabla liczona wg rzutu na mapie i mnożona przez skalę)</t>
  </si>
  <si>
    <t>Wykonanie uziemienia taśmowo-prętowego i podłączenie uziemienia o wartości wynikającej z uzgodnionego w PGE projektu Pozycja obejmuje: koszt wykonania uziemienia wraz z wykonaniem pomiarów potwierdzonych protokołem. UWAGA! Nie stosuje się łącznie z pozycją 13 tabeli „Pozostałe standardowe elementy przyłączy”.</t>
  </si>
  <si>
    <t>Cena bez VAT  = A+B + C + D +10*E + F</t>
  </si>
  <si>
    <t>roboty budowlane C</t>
  </si>
  <si>
    <t>Demontaż złącza niskiego napięcia</t>
  </si>
  <si>
    <t>Uśredniony koszt  pełnienia nadzoru oraz utrzymania gwarancji dla dróg, chodników,  ciągów pieszo – jezdnych objętych gwarancją w związku z prowadzeniem prac wymagających zgody gwaranta, również w przypadku wystąpienia kilku gwarantów.  Koszty związane z realizacją zadania na terenach spółek kolejowych, gazowniczych, telekomunikacyjnych, wodociągowych, itp. Pozycja obejmuje również koszty związane z nadzorem archeologicznym.</t>
  </si>
  <si>
    <t>roboty budowlane D</t>
  </si>
  <si>
    <t>Wykonanie każdego następnego metra linii lub przyłącza kablowego nN powyżej 1 m kablem YAKXs 4x120 mm2 (długość linii/przyłącza kablowego nN liczona wg rzutu na mapie i mnożona przez skalę)</t>
  </si>
  <si>
    <t>Koszt budowy 1 m przecisku (przepychu) kablowego, również metodą przecisku sterowanego</t>
  </si>
  <si>
    <t>Koszt zakupu i wymiany istniejącego zamknięcia na wkładkę lub kłódkę według wytycznych do systemy Master Key</t>
  </si>
  <si>
    <t>Cena bez VAT  = A + 50*B + C + 10*D + E</t>
  </si>
  <si>
    <t>roboty budowlane E</t>
  </si>
  <si>
    <t>Wykonanie linii lub przyłącza nN o długości do 1 m od złącza do złącza odbiorcy kablem do przekroju YAKXs 4x70 mm2 włącznie (długość przyłącza liczona wg rzutu na mapie i mnożona przez skalę).
Pozycja obejmuje: wprowadzenie i podłączenie kabla, ułożenie wymaganych zapasów kabla</t>
  </si>
  <si>
    <t>Wykonanie każdego następnego metra przyłącza nN powyżej 1 m kablem YAKXs 4x70 mm2 (długość przyłącza liczona wg rzutu na mapie i mnożona przez skalę).</t>
  </si>
  <si>
    <t>Uśredniony koszt zajęcia pasa drogowego (w tym wykonanie projektu organizacji ruchu) również w przypadku wystąpienia kilku decyzji o zajęciu pasa.</t>
  </si>
  <si>
    <t>Pozostałe standardowe elementy przyłączy (CAD)</t>
  </si>
  <si>
    <t xml:space="preserve">Koszty budowy przyłączy napowietrznych nN i kablowych nN oraz linii kablowych i napowietrznych nN    </t>
  </si>
  <si>
    <t>Wykonanie każdego następnego metra przyłącza nN powyżej 1 m kablem YAKXs 4x50 mm2 (długość przyłącza liczona wg rzutu na mapie i mnożona przez skalę).</t>
  </si>
  <si>
    <t>Wykonanie linii lub przyłącza kablowego nN o długości do 1 m od słupa do złącza kablowo pomiarowego kablem YAKXs 4x120 mm2 lub YAKXs 4x240 mm2 (długość linii/przyłącza kablowego nN liczona wg rzutu na mapie i mnożona przez skalę).
Pozycja obejmuje: ułożenie kabla na słupie, wprowadzenie i podłączenie kabla w złączu, ułożenie wymaganych zapasów kabla</t>
  </si>
  <si>
    <t>Wykonanie każdego następnego metra linii lub przyłącza kablowego nN powyżej 1 m kablem YAKXs 4x240 mm2 (długość linii/przyłącza kablowego nN liczona wg rzutu na mapie i mnożona przez skalę)</t>
  </si>
  <si>
    <t>Wykonanie linii napowietrznej wykonanej przewodem od typu AsXSn 4x50mm2 do typu AsXSn 4x95mm2.
Pozycja obejmuje: uśredniony koszt za 1 m rzutu na mapie wraz z uwzględnieniem niezbędnego osprzętu  i niezbędnych materiałów do wyprowadzenia przewodu ze skrzynki stacyjnej na linię napowietrzną nN. do co najmniej pierwszego słupa w linii nN</t>
  </si>
  <si>
    <t>Koszty budowy złącza</t>
  </si>
  <si>
    <t>Koszty innych robót budowlanych</t>
  </si>
  <si>
    <t>Koszt podłączenia złącza w miejscu istniejącego zapasu kabla YAKXs do przekroju  4x240 mm2 łącznie. Pozycja obejmuje: koszty odkopania zapasu, przecięcia i obrobienia końców kabla ,wprowadzenia do złącza.
Pozycja nie obejmuje kosztów złącza</t>
  </si>
  <si>
    <t>Wykonanie każdego  metra bednarki (o przekroju wg projektu), układanej z kablem liczona według trasy kabla wraz z podłączeniem na obu końcach. UWAGA! Nie stosuje się łącznie z pozycją C tabeli C.</t>
  </si>
  <si>
    <t>Koszt budowy złącza z wykonaniem wcinki w istniejący kabel YAKXs o przekroju od 4x35 mm2 do 4x70 mm2.
Pozycja obejmuje koszty: odkopania istniejącego kabla, zakupu i montażu mufy lub muf przelotowych wraz z zakupem i ułożeniem kabla o długości do 6 m. Pozycja nie obejmuje kosztów złącza</t>
  </si>
  <si>
    <t>Koszty budowy słupów</t>
  </si>
  <si>
    <t>Budowa słupa typu E 10,5/2,5 lub E 10,5/4,3 lub E 10,5/6 w linii napowietrznej nN
Pozycja obejmuje: koszt zakupu, dostawy na miejsce budowy, ustawienia i podłączenia słupa wraz z ustojem i pozostałym osprzętem.  Pozycja nie obejmuje kosztu montażu ograniczników przepięć i uziemienia</t>
  </si>
  <si>
    <t>Budowa słupa typu E 10,5/10 lub E 10,5/12  w linii napowietrznej nN
Pozycja obejmuje: koszt zakupu, dostawy na miejsce budowy, ustawienia i podłączenia słupa wraz z ustojem i pozostałym osprzętem.  Pozycja nie obejmuje kosztu montażu ograniczników przepięć i uziemienia</t>
  </si>
  <si>
    <t>Budowa słupa typu E 12/2,5 lub E 12/4,3 lub E 12/6 w linii napowietrznej nN
Pozycja obejmuje: koszt zakupu, dostawy na miejsce budowy, ustawienia i podłączenia słupa wraz z ustojem i pozostałym osprzętem.  Pozycja nie obejmuje kosztu montażu ograniczników przepięć i uziemienia</t>
  </si>
  <si>
    <t>Budowa słupa typu E 12/10 lub E 12/12 w linii napowietrznej nN
Pozycja obejmuje: koszt zakupu, dostawy na miejsce budowy, ustawienia i podłączenia słupa wraz z ustojem i pozostałym osprzętem.  Pozycja nie obejmuje kosztu montażu ograniczników przepięć i uziemienia</t>
  </si>
  <si>
    <t>Koszty budowy dodatkowego wyposażenia w stacji SN/nN lub złączu</t>
  </si>
  <si>
    <t>Montaż wyłącznika nadmiarowo – prądowego wraz z ewentualnym demontażem istniejącego oraz doposażeniem istniejącego złącza poprzez zainstalowanie niezbędnych elementów, bez których nie jest możliwe prawidłowe działanie zabezpieczeń (instalacja w istniejących podstawach odpowiednich wkładek bezpiecznikowych bądź zwór oraz okablowania i podłączenia przewodów zasilających).</t>
  </si>
  <si>
    <t>Demontaż, a następnie montaż nowego wyłącznika nadmiarowo – prądowego w nowej konfiguracji (przed układem pomiarowo – rozliczeniowym) z dostosowaniem i podłączeniem przewodów zasilających oraz montażem listwy zaciskowej LZ (instalacja w istniejących podstawach odpowiednich wkładek bezpiecznikowych bądź zwór).</t>
  </si>
  <si>
    <t>Koszt wymiany transformatora na słupowej stacji transformatorowej lub we wnętrzowej stacji transformatorowej.
Pozycja obejmuje: koszty transportu z miejsca magazynowania na miejsce instalacji oraz z miejsca demontażu do miejsca magazynowania, demontaż istniejącego transformatora, instalację i podłączenie nowego transformatora, wymianę wkładek bezpiecznikowych po stronie SN, ewentualną wymianę mostków pomiędzy podstawami bezpieczników SN, a transformatorem oraz ewentualną wymianę głowic na kablach SN. Pozycja nie obejmuje kosztów zakupu transformatora.</t>
  </si>
  <si>
    <t>Wymiana przewodów łączących zaciski wtórne transformatora z rozdzielnią nN stacji transformatorowej na wykonane kablem typu YKXS 4x1x120 mm2 lub kablem typu YKXS 4x1x150 mm2.
Pozycja obejmuje: demontaż istniejących przewodów wraz z osłoną rurową, koszt zakupu, dostawy na miejsce montażu,  instalację i podłączenie nowych przewodów wraz z osłoną rurową.</t>
  </si>
  <si>
    <t>Wymiana rozdzielni nN-0,4 kV słupowej stacji transformatorowej.
Pozycja obejmuje: demontaż istniejącej rozdzielni, koszty zakupu, dostawy na miejsce montażu, instalację oraz podłączenie rozdzielni. Wyposażenie rozdzielni 5-polowej w zakresie 3 pól : rozłącznik główny listwowy lub RB (skrzynkowy, kasetowy) gr. 2, 3; trzy pola obwodowe typu listwowego lub typu RB (skrzynkowy, kasetowy) gr. 1 lub 2;  statystyczny pomiar energii, zgodny z aktualnymi wytycznymi obowiązującymi w GK PGE. Rozdzielnica musi posiadać możliwość rozbudowy do pięciu pól obwodowych.</t>
  </si>
  <si>
    <t>Wymiana przewodów łączących rozdzielnicę nN z linią nN (pion obwodowy) na przewody izolowane (przekrój i typ wg projektu uzgodnionego w PGE) wraz z rurami
Pozycja obejmuje: demontaż istniejącego pionu wraz z rurami, montaż i obustronne podpięcie nowych przewodów wraz z rurami.</t>
  </si>
  <si>
    <t xml:space="preserve">Wykonawca </t>
  </si>
  <si>
    <t>Wykonanie linii lub przyłącza nN o długości do 1 m od słupa do złącza odbiorcy kablem do przekroju YAKXs 4x70 mm2 włącznie (długość przyłącza liczona wg rzutu na mapie i mnożona przez skalę).
Pozycja obejmuje: ułożenie kabla na słupie, wprowadzenie i podłączenie kabla, ułożenie wymaganych zapasów kabla</t>
  </si>
  <si>
    <t>Koszt pełnej obsługi geodezyjnej. 
Należy podać (przypadku sieci/przyłączy kablowej i napowietrznej) odległość  w metrach pomiędzy pierwszą a ostatnią współrzędną z uwzględnieniem wszystkich punktów wyznaczających trasę przyłącza. Dane należy potwierdzić podpisem geodety i wykonawcy zlecenia</t>
  </si>
  <si>
    <t>Koszt montażu pojedynczego ogranicznika przepięć (1 szt.) na linii napowietrznej nN.
Pozycja obejmuje: montaż wraz z podłączeniem do przewodów roboczych i uziomu</t>
  </si>
  <si>
    <t>Budowa słupa typu ŻN 10 lub ŻN 12 w linii napowietrznej nN
Pozycja obejmuje: koszt zakupu, dostawy na miejsce budowy, ustawienia i podłączenia słupa wraz z ustojem i pozostałym osprzętem.  Pozycja nie obejmuje kosztu montażu ograniczników przepięć i uziemienia</t>
  </si>
  <si>
    <t>Koszt montażu rozłącznika słupowego trójpolowego/czteropolowego typu RS
Pozycja obejmuje: montaż rozłącznika, wyposażenie w bezpieczniki i podłączenie do przewodów roboczych oraz przewodu neutralnego</t>
  </si>
  <si>
    <t>Wykonanie linii lub przyłącza kablowego nN o długości do 1 m od złącza lub stacji trafo SN/nN do złącza kablowo pomiarowego kablem YAKXs 4x120 mm2 lub  YAKXs 4x240 mm2 (długość linii/przyłącza kablowego nN liczona wg rzutu na mapie i mnożona przez skalę).
Pozycja obejmuje: obustronne wprowadzenie i podłączenie kabla w złączach  lub stacji trafo oraz ułożenie wymaganych zapasów kabla</t>
  </si>
  <si>
    <t>Koszt budowy złącza z wykonaniem wcinki w istniejący kabel YAKXs o przekroju od 4x120 mm2 do 4x240 mm2
Pozycja obejmuje koszty: odkopania istniejącego kabla, zakupu i montażu mufy lub muf przelotowych wraz z zakupem i ułożeniem kabla o długości do 6 m. Pozycja nie obejmuje kosztów złącza.</t>
  </si>
  <si>
    <t>Suma elementów CAD</t>
  </si>
  <si>
    <t>Wartość oferty</t>
  </si>
  <si>
    <t>kwota netto zł</t>
  </si>
  <si>
    <t xml:space="preserve">Cena bez VAT  = A + B + C </t>
  </si>
  <si>
    <t xml:space="preserve">Cena bez VAT  = A + B + C + 10*D + E </t>
  </si>
  <si>
    <t>Koszt złącza ZK-3 RBL + 2P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</si>
  <si>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ZK-4 RBL + 2P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</si>
  <si>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ZK-3 RBL (schemat złącza kablowego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kablowego z fundamentem. Pozycja
nie obejmuje kosztu uziemienia. (złącze z podstawami wraz z
oszynowaniem lub okablowaniem, fundamentem oraz wyposażeniem w zwory lub wkładki bezpiecznikowe – zgodnie z projektem technicznym)</t>
  </si>
  <si>
    <t>Koszt szafki licznikowej SL1 (wyposażonej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kompletnej i okablowanej szafki.</t>
  </si>
  <si>
    <t>Koszt szafki licznikowej wolnostojącej SL1 (wyposażonej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kompletnej i okablowanej szafki z fundamentem.</t>
  </si>
  <si>
    <t>Koszt złącza ZK-3 RBL + 1P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</si>
  <si>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ZK-4 RBL +1P (schemat złącza kablowo-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</si>
  <si>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ZK-4 +RBL +3P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</si>
  <si>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ZK-5 RBL+3P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</si>
  <si>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dostosowania układu półpośredniego w złączu lub stacji transformatorowej - pozycja obejmuje m.in. koszt zakupu i montażu (lub wymiany) przekładników oraz uzgodnienie schematu połączeń w PGE.</t>
  </si>
  <si>
    <t>Koszt dobudowy pola nN w istniejącej rozdzielni stacyjnej słupowej, rozdzielni stacji wnętrzowej oraz istniejącym złączu kablowym (wg. obowiązujących standardów technicznych złączy kablowych, kablowopomiarowych oraz złączy napowietrznych przyłączeniowych nN w PGE
Dystrybucja S.A.) wraz z oszynowaniem oraz wyposażeniem w zwory lub wkładki bezpiecznikowe</t>
  </si>
  <si>
    <t>Koszt złącza kablowo-pomiarowego Układ Półpośredni RBL+1P (wg. obowiązujących standardów technicznych złączy kablowych, kablowopomiarowych oraz złączy napowietrznych przyłączeniowych nN w PGE
Dystrybucja S.A.). Pozycja obejmuje m.in. koszt zakupu i montażu (lub wymiany) przekładników oraz uzgodnienie schematu połączeń w PGE..</t>
  </si>
  <si>
    <t>Koszt złącza ZK-2 RBL +2P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</si>
  <si>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ZK-1 RBK+1P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</si>
  <si>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ZK-2 RBL +1P (schemat złącza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</si>
  <si>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Wykonanie projektu na aktualnej mapie do celów projektowych -
rozliczenie powykonawczo po wykazaniu przez Wykonawcę konieczności jej zastosowania (np. drogi, narady koordynacyjne itp.) lub na wniosek inwestora
Pozycja obejmuje również ewentualną konieczność pozyskania mapy do celów prawnych, zgłoszenia budowy, decyzji licp, narady koordynacyjnej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</si>
</sst>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z_ł_-;\-* #,##0.00\ _z_ł_-;_-* &quot;-&quot;??\ _z_ł_-;_-@_-"/>
    <numFmt numFmtId="165" formatCode="0.0%"/>
  </numFmts>
  <fonts count="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8"/>
      <color theme="1"/>
      <name val="Arial"/>
      <family val="2"/>
      <charset val="238"/>
    </font>
    <font>
      <sz val="9"/>
      <color theme="1"/>
      <name val="Arial"/>
      <family val="2"/>
      <charset val="238"/>
    </font>
    <font>
      <sz val="11"/>
      <color theme="1"/>
      <name val="Arial"/>
      <family val="2"/>
      <charset val="238"/>
    </font>
    <font>
      <b/>
      <sz val="9"/>
      <color theme="1"/>
      <name val="Arial"/>
      <family val="2"/>
      <charset val="238"/>
    </font>
    <font>
      <b/>
      <sz val="11"/>
      <color theme="1"/>
      <name val="Calibri"/>
      <family val="2"/>
      <charset val="238"/>
      <scheme val="minor"/>
    </font>
  </fonts>
  <fills count="8">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0" borderId="0"/>
    <xf numFmtId="164" fontId="2" fillId="0" borderId="0" applyFont="0" applyFill="0" applyBorder="0" applyAlignment="0" applyProtection="0"/>
  </cellStyleXfs>
  <cellXfs count="44">
    <xf numFmtId="0" fontId="0" fillId="0" borderId="0" xfId="0"/>
    <xf numFmtId="0" fontId="7" fillId="0" borderId="1" xfId="1" applyFont="1" applyBorder="1" applyAlignment="1">
      <alignment horizontal="center" vertical="center"/>
    </xf>
    <xf numFmtId="0" fontId="2" fillId="0" borderId="0" xfId="1"/>
    <xf numFmtId="0" fontId="5" fillId="0" borderId="0" xfId="1" applyFont="1"/>
    <xf numFmtId="0" fontId="3" fillId="0" borderId="0" xfId="1" applyFont="1"/>
    <xf numFmtId="9" fontId="5" fillId="0" borderId="0" xfId="1" applyNumberFormat="1" applyFont="1"/>
    <xf numFmtId="9" fontId="2" fillId="0" borderId="0" xfId="1" applyNumberFormat="1"/>
    <xf numFmtId="0" fontId="4" fillId="0" borderId="0" xfId="1" applyFont="1" applyAlignment="1">
      <alignment horizontal="justify" vertical="center"/>
    </xf>
    <xf numFmtId="0" fontId="2" fillId="0" borderId="1" xfId="1" applyBorder="1"/>
    <xf numFmtId="0" fontId="2" fillId="0" borderId="1" xfId="1" applyBorder="1" applyAlignment="1">
      <alignment horizontal="center" vertical="center"/>
    </xf>
    <xf numFmtId="0" fontId="5" fillId="0" borderId="1" xfId="1" applyFont="1" applyBorder="1" applyAlignment="1">
      <alignment horizontal="center" vertical="center"/>
    </xf>
    <xf numFmtId="0" fontId="3" fillId="4" borderId="1" xfId="1" applyFont="1" applyFill="1" applyBorder="1"/>
    <xf numFmtId="0" fontId="4" fillId="0" borderId="1" xfId="1" applyFont="1" applyBorder="1" applyAlignment="1">
      <alignment horizontal="center" vertical="center"/>
    </xf>
    <xf numFmtId="0" fontId="4" fillId="0" borderId="2" xfId="1" applyFont="1" applyBorder="1" applyAlignment="1">
      <alignment horizontal="left" vertical="center" wrapText="1"/>
    </xf>
    <xf numFmtId="0" fontId="3" fillId="4" borderId="2" xfId="1" applyFont="1" applyFill="1" applyBorder="1" applyAlignment="1">
      <alignment horizontal="justify" vertical="center"/>
    </xf>
    <xf numFmtId="0" fontId="4" fillId="0" borderId="2" xfId="1" applyFont="1" applyBorder="1" applyAlignment="1">
      <alignment wrapText="1"/>
    </xf>
    <xf numFmtId="0" fontId="3" fillId="4" borderId="2" xfId="1" applyFont="1" applyFill="1" applyBorder="1"/>
    <xf numFmtId="0" fontId="4" fillId="0" borderId="2" xfId="1" applyFont="1" applyBorder="1" applyAlignment="1">
      <alignment vertical="center" wrapText="1"/>
    </xf>
    <xf numFmtId="0" fontId="3" fillId="2" borderId="1" xfId="1" applyFont="1" applyFill="1" applyBorder="1" applyAlignment="1">
      <alignment horizontal="justify" vertical="center" wrapText="1"/>
    </xf>
    <xf numFmtId="0" fontId="4" fillId="0" borderId="3" xfId="1" applyFont="1" applyBorder="1" applyAlignment="1">
      <alignment horizontal="center" vertical="center"/>
    </xf>
    <xf numFmtId="0" fontId="2" fillId="0" borderId="1" xfId="1" applyBorder="1" applyAlignment="1">
      <alignment horizontal="center" vertical="center" wrapText="1"/>
    </xf>
    <xf numFmtId="0" fontId="2" fillId="0" borderId="3" xfId="1" applyBorder="1" applyAlignment="1">
      <alignment horizontal="center" vertical="center"/>
    </xf>
    <xf numFmtId="0" fontId="3" fillId="4" borderId="4" xfId="1" applyFont="1" applyFill="1" applyBorder="1"/>
    <xf numFmtId="165" fontId="2" fillId="0" borderId="0" xfId="1" applyNumberFormat="1"/>
    <xf numFmtId="10" fontId="2" fillId="0" borderId="0" xfId="1" applyNumberFormat="1"/>
    <xf numFmtId="0" fontId="4" fillId="0" borderId="0" xfId="1" applyFont="1" applyAlignment="1">
      <alignment wrapText="1"/>
    </xf>
    <xf numFmtId="164" fontId="0" fillId="5" borderId="1" xfId="2" applyFont="1" applyFill="1" applyBorder="1" applyAlignment="1">
      <alignment horizontal="center" vertical="center"/>
    </xf>
    <xf numFmtId="0" fontId="4" fillId="0" borderId="6" xfId="1" applyFont="1" applyBorder="1" applyAlignment="1">
      <alignment horizontal="left" vertical="center" wrapText="1"/>
    </xf>
    <xf numFmtId="164" fontId="7" fillId="6" borderId="5" xfId="0" applyNumberFormat="1" applyFont="1" applyFill="1" applyBorder="1" applyAlignment="1">
      <alignment horizontal="center" vertical="center"/>
    </xf>
    <xf numFmtId="0" fontId="4" fillId="0" borderId="1" xfId="1" applyFont="1" applyBorder="1" applyAlignment="1">
      <alignment horizontal="left" vertical="center" wrapText="1"/>
    </xf>
    <xf numFmtId="164" fontId="0" fillId="5" borderId="1" xfId="0" applyNumberFormat="1" applyFill="1" applyBorder="1"/>
    <xf numFmtId="164" fontId="1" fillId="0" borderId="1" xfId="2" applyFont="1" applyBorder="1" applyAlignment="1">
      <alignment horizontal="center" vertical="center"/>
    </xf>
    <xf numFmtId="164" fontId="0" fillId="0" borderId="0" xfId="0" applyNumberFormat="1"/>
    <xf numFmtId="164" fontId="0" fillId="0" borderId="0" xfId="0" applyNumberFormat="1" applyAlignment="1">
      <alignment horizontal="center" vertical="center"/>
    </xf>
    <xf numFmtId="0" fontId="0" fillId="0" borderId="0" xfId="0" applyAlignment="1">
      <alignment horizontal="center" vertical="center"/>
    </xf>
    <xf numFmtId="0" fontId="4" fillId="7" borderId="2" xfId="1" applyFont="1" applyFill="1" applyBorder="1" applyAlignment="1">
      <alignment vertical="center" wrapText="1"/>
    </xf>
    <xf numFmtId="0" fontId="4" fillId="7" borderId="2" xfId="1" applyFont="1" applyFill="1" applyBorder="1" applyAlignment="1">
      <alignment horizontal="left" vertical="center" wrapText="1"/>
    </xf>
    <xf numFmtId="0" fontId="4" fillId="0" borderId="1" xfId="1" applyFont="1" applyBorder="1" applyAlignment="1">
      <alignment vertical="center" wrapText="1"/>
    </xf>
    <xf numFmtId="0" fontId="6" fillId="3" borderId="2" xfId="1" applyFont="1" applyFill="1" applyBorder="1" applyAlignment="1">
      <alignment horizontal="center" vertical="center" wrapText="1"/>
    </xf>
    <xf numFmtId="0" fontId="6" fillId="3" borderId="7" xfId="1" applyFont="1" applyFill="1" applyBorder="1" applyAlignment="1">
      <alignment horizontal="center" vertical="center" wrapText="1"/>
    </xf>
    <xf numFmtId="0" fontId="6" fillId="3" borderId="8" xfId="1" applyFont="1" applyFill="1" applyBorder="1" applyAlignment="1">
      <alignment horizontal="center" vertical="center" wrapText="1"/>
    </xf>
    <xf numFmtId="0" fontId="6" fillId="3" borderId="2" xfId="1" applyFont="1" applyFill="1" applyBorder="1" applyAlignment="1">
      <alignment horizontal="center" vertical="center"/>
    </xf>
    <xf numFmtId="0" fontId="6" fillId="3" borderId="7" xfId="1" applyFont="1" applyFill="1" applyBorder="1" applyAlignment="1">
      <alignment horizontal="center" vertical="center"/>
    </xf>
    <xf numFmtId="0" fontId="6" fillId="3" borderId="8" xfId="1" applyFont="1" applyFill="1" applyBorder="1" applyAlignment="1">
      <alignment horizontal="center" vertical="center"/>
    </xf>
  </cellXfs>
  <cellStyles count="3">
    <cellStyle name="Dziesiętny 2" xfId="2" xr:uid="{00000000-0005-0000-0000-000000000000}"/>
    <cellStyle name="Normalny" xfId="0" builtinId="0"/>
    <cellStyle name="Normalny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3"/>
  <sheetViews>
    <sheetView tabSelected="1" zoomScale="115" zoomScaleNormal="115" workbookViewId="0">
      <selection activeCell="F11" sqref="F11"/>
    </sheetView>
  </sheetViews>
  <sheetFormatPr defaultRowHeight="14.4" x14ac:dyDescent="0.3"/>
  <cols>
    <col min="1" max="1" width="17.109375" customWidth="1"/>
    <col min="2" max="2" width="10.5546875" customWidth="1"/>
    <col min="3" max="3" width="7.109375" customWidth="1"/>
    <col min="4" max="4" width="48" customWidth="1"/>
    <col min="5" max="7" width="27.44140625" customWidth="1"/>
  </cols>
  <sheetData>
    <row r="1" spans="1:6" x14ac:dyDescent="0.3">
      <c r="A1" s="2"/>
      <c r="B1" s="2"/>
      <c r="C1" s="2"/>
      <c r="D1" s="2"/>
      <c r="E1" s="1" t="s">
        <v>55</v>
      </c>
      <c r="F1" s="32"/>
    </row>
    <row r="2" spans="1:6" x14ac:dyDescent="0.3">
      <c r="A2" s="2"/>
      <c r="B2" s="2"/>
      <c r="C2" s="2"/>
      <c r="D2" s="2"/>
      <c r="E2" s="20" t="s">
        <v>65</v>
      </c>
    </row>
    <row r="3" spans="1:6" ht="22.8" x14ac:dyDescent="0.3">
      <c r="A3" s="3" t="s">
        <v>0</v>
      </c>
      <c r="B3" s="2"/>
      <c r="C3" s="10" t="s">
        <v>1</v>
      </c>
      <c r="D3" s="13" t="s">
        <v>2</v>
      </c>
      <c r="E3" s="31">
        <v>0</v>
      </c>
      <c r="F3" s="33">
        <f>SUM(E3*1.23)</f>
        <v>0</v>
      </c>
    </row>
    <row r="4" spans="1:6" ht="34.200000000000003" x14ac:dyDescent="0.3">
      <c r="A4" s="2"/>
      <c r="B4" s="2"/>
      <c r="C4" s="9" t="s">
        <v>3</v>
      </c>
      <c r="D4" s="13" t="s">
        <v>4</v>
      </c>
      <c r="E4" s="31">
        <v>0</v>
      </c>
      <c r="F4" s="33">
        <f>SUM(E4*1.23)</f>
        <v>0</v>
      </c>
    </row>
    <row r="5" spans="1:6" ht="79.8" customHeight="1" x14ac:dyDescent="0.3">
      <c r="A5" s="2"/>
      <c r="B5" s="2"/>
      <c r="C5" s="9" t="s">
        <v>5</v>
      </c>
      <c r="D5" s="13" t="s">
        <v>83</v>
      </c>
      <c r="E5" s="31">
        <v>0</v>
      </c>
      <c r="F5" s="33">
        <f>SUM(E5*1.23)</f>
        <v>0</v>
      </c>
    </row>
    <row r="6" spans="1:6" ht="20.399999999999999" x14ac:dyDescent="0.3">
      <c r="A6" s="2"/>
      <c r="B6" s="5">
        <v>0.12</v>
      </c>
      <c r="C6" s="8"/>
      <c r="D6" s="14" t="s">
        <v>6</v>
      </c>
      <c r="E6" s="26">
        <f t="shared" ref="E6" si="0">E3+5*E4+E5</f>
        <v>0</v>
      </c>
      <c r="F6" s="33">
        <f>SUM(E6*1.23)</f>
        <v>0</v>
      </c>
    </row>
    <row r="7" spans="1:6" x14ac:dyDescent="0.3">
      <c r="A7" s="2"/>
      <c r="B7" s="2"/>
      <c r="C7" s="2"/>
      <c r="D7" s="4" t="s">
        <v>7</v>
      </c>
      <c r="E7" s="4"/>
      <c r="F7" s="34"/>
    </row>
    <row r="8" spans="1:6" x14ac:dyDescent="0.3">
      <c r="A8" s="2"/>
      <c r="B8" s="2"/>
      <c r="C8" s="2"/>
      <c r="D8" s="2"/>
      <c r="E8" s="4"/>
      <c r="F8" s="34"/>
    </row>
    <row r="9" spans="1:6" ht="69.599999999999994" x14ac:dyDescent="0.3">
      <c r="A9" s="2" t="s">
        <v>8</v>
      </c>
      <c r="B9" s="2"/>
      <c r="C9" s="9" t="s">
        <v>1</v>
      </c>
      <c r="D9" s="15" t="s">
        <v>56</v>
      </c>
      <c r="E9" s="31">
        <v>0</v>
      </c>
      <c r="F9" s="33">
        <f t="shared" ref="F9:F15" si="1">E9*1.23</f>
        <v>0</v>
      </c>
    </row>
    <row r="10" spans="1:6" ht="35.4" x14ac:dyDescent="0.3">
      <c r="A10" s="2"/>
      <c r="B10" s="2"/>
      <c r="C10" s="9" t="s">
        <v>3</v>
      </c>
      <c r="D10" s="15" t="s">
        <v>9</v>
      </c>
      <c r="E10" s="31">
        <v>0</v>
      </c>
      <c r="F10" s="33">
        <f t="shared" si="1"/>
        <v>0</v>
      </c>
    </row>
    <row r="11" spans="1:6" ht="114" x14ac:dyDescent="0.3">
      <c r="A11" s="2"/>
      <c r="B11" s="2"/>
      <c r="C11" s="9" t="s">
        <v>5</v>
      </c>
      <c r="D11" s="35" t="s">
        <v>81</v>
      </c>
      <c r="E11" s="31">
        <v>0</v>
      </c>
      <c r="F11" s="33">
        <f t="shared" si="1"/>
        <v>0</v>
      </c>
    </row>
    <row r="12" spans="1:6" ht="69.599999999999994" x14ac:dyDescent="0.3">
      <c r="A12" s="2"/>
      <c r="B12" s="2"/>
      <c r="C12" s="9" t="s">
        <v>10</v>
      </c>
      <c r="D12" s="15" t="s">
        <v>57</v>
      </c>
      <c r="E12" s="31">
        <v>0</v>
      </c>
      <c r="F12" s="33">
        <f t="shared" si="1"/>
        <v>0</v>
      </c>
    </row>
    <row r="13" spans="1:6" ht="24" x14ac:dyDescent="0.3">
      <c r="A13" s="2"/>
      <c r="B13" s="2"/>
      <c r="C13" s="9" t="s">
        <v>11</v>
      </c>
      <c r="D13" s="15" t="s">
        <v>12</v>
      </c>
      <c r="E13" s="31">
        <v>0</v>
      </c>
      <c r="F13" s="33">
        <f t="shared" si="1"/>
        <v>0</v>
      </c>
    </row>
    <row r="14" spans="1:6" ht="46.8" x14ac:dyDescent="0.3">
      <c r="A14" s="2"/>
      <c r="B14" s="2"/>
      <c r="C14" s="9" t="s">
        <v>13</v>
      </c>
      <c r="D14" s="15" t="s">
        <v>58</v>
      </c>
      <c r="E14" s="31">
        <v>0</v>
      </c>
      <c r="F14" s="33">
        <f t="shared" si="1"/>
        <v>0</v>
      </c>
    </row>
    <row r="15" spans="1:6" x14ac:dyDescent="0.3">
      <c r="A15" s="2"/>
      <c r="B15" s="23">
        <v>0.26800000000000002</v>
      </c>
      <c r="C15" s="2"/>
      <c r="D15" s="11" t="s">
        <v>14</v>
      </c>
      <c r="E15" s="26">
        <f t="shared" ref="E15" si="2">E9+30*E10+E11+E12+90*E13+4*E14</f>
        <v>0</v>
      </c>
      <c r="F15" s="33">
        <f t="shared" si="1"/>
        <v>0</v>
      </c>
    </row>
    <row r="16" spans="1:6" x14ac:dyDescent="0.3">
      <c r="A16" s="2"/>
      <c r="B16" s="2"/>
      <c r="C16" s="2"/>
      <c r="D16" s="2"/>
      <c r="F16" s="34"/>
    </row>
    <row r="17" spans="1:6" x14ac:dyDescent="0.3">
      <c r="A17" s="2"/>
      <c r="B17" s="2"/>
      <c r="C17" s="2"/>
      <c r="D17" s="2"/>
      <c r="F17" s="34"/>
    </row>
    <row r="18" spans="1:6" x14ac:dyDescent="0.3">
      <c r="A18" s="2" t="s">
        <v>15</v>
      </c>
      <c r="B18" s="2"/>
      <c r="C18" s="9" t="s">
        <v>1</v>
      </c>
      <c r="D18" s="15" t="s">
        <v>16</v>
      </c>
      <c r="E18" s="31">
        <v>0</v>
      </c>
      <c r="F18" s="33">
        <f t="shared" ref="F18:F24" si="3">E18*1.23</f>
        <v>0</v>
      </c>
    </row>
    <row r="19" spans="1:6" ht="24" x14ac:dyDescent="0.3">
      <c r="A19" s="2"/>
      <c r="B19" s="2"/>
      <c r="C19" s="9" t="s">
        <v>3</v>
      </c>
      <c r="D19" s="15" t="s">
        <v>17</v>
      </c>
      <c r="E19" s="31">
        <v>0</v>
      </c>
      <c r="F19" s="33">
        <f t="shared" si="3"/>
        <v>0</v>
      </c>
    </row>
    <row r="20" spans="1:6" ht="57" x14ac:dyDescent="0.3">
      <c r="A20" s="2"/>
      <c r="B20" s="2"/>
      <c r="C20" s="9" t="s">
        <v>5</v>
      </c>
      <c r="D20" s="17" t="s">
        <v>59</v>
      </c>
      <c r="E20" s="31">
        <v>0</v>
      </c>
      <c r="F20" s="33">
        <f t="shared" si="3"/>
        <v>0</v>
      </c>
    </row>
    <row r="21" spans="1:6" ht="58.2" x14ac:dyDescent="0.3">
      <c r="A21" s="2"/>
      <c r="B21" s="2"/>
      <c r="C21" s="9" t="s">
        <v>10</v>
      </c>
      <c r="D21" s="15" t="s">
        <v>60</v>
      </c>
      <c r="E21" s="31">
        <v>0</v>
      </c>
      <c r="F21" s="33">
        <f t="shared" si="3"/>
        <v>0</v>
      </c>
    </row>
    <row r="22" spans="1:6" ht="69.599999999999994" x14ac:dyDescent="0.3">
      <c r="A22" s="2"/>
      <c r="B22" s="2"/>
      <c r="C22" s="9" t="s">
        <v>11</v>
      </c>
      <c r="D22" s="15" t="s">
        <v>18</v>
      </c>
      <c r="E22" s="31">
        <v>0</v>
      </c>
      <c r="F22" s="33">
        <f t="shared" si="3"/>
        <v>0</v>
      </c>
    </row>
    <row r="23" spans="1:6" ht="114" x14ac:dyDescent="0.3">
      <c r="A23" s="2"/>
      <c r="B23" s="2"/>
      <c r="C23" s="9" t="s">
        <v>13</v>
      </c>
      <c r="D23" s="35" t="s">
        <v>80</v>
      </c>
      <c r="E23" s="31">
        <v>0</v>
      </c>
      <c r="F23" s="33">
        <f t="shared" si="3"/>
        <v>0</v>
      </c>
    </row>
    <row r="24" spans="1:6" x14ac:dyDescent="0.3">
      <c r="A24" s="2"/>
      <c r="B24" s="6">
        <v>0.09</v>
      </c>
      <c r="C24" s="2"/>
      <c r="D24" s="18" t="s">
        <v>19</v>
      </c>
      <c r="E24" s="26">
        <f t="shared" ref="E24" si="4">E18+E19+E20+E21+10*E22+E23</f>
        <v>0</v>
      </c>
      <c r="F24" s="33">
        <f t="shared" si="3"/>
        <v>0</v>
      </c>
    </row>
    <row r="25" spans="1:6" x14ac:dyDescent="0.3">
      <c r="A25" s="2"/>
      <c r="B25" s="2"/>
      <c r="C25" s="2"/>
      <c r="D25" s="2"/>
      <c r="F25" s="34"/>
    </row>
    <row r="26" spans="1:6" x14ac:dyDescent="0.3">
      <c r="A26" s="2"/>
      <c r="B26" s="2"/>
      <c r="C26" s="2"/>
      <c r="D26" s="2"/>
      <c r="F26" s="34"/>
    </row>
    <row r="27" spans="1:6" x14ac:dyDescent="0.3">
      <c r="A27" s="2" t="s">
        <v>20</v>
      </c>
      <c r="B27" s="2"/>
      <c r="C27" s="9" t="s">
        <v>1</v>
      </c>
      <c r="D27" s="13" t="s">
        <v>21</v>
      </c>
      <c r="E27" s="31">
        <v>0</v>
      </c>
      <c r="F27" s="33">
        <f>E27*1.23</f>
        <v>0</v>
      </c>
    </row>
    <row r="28" spans="1:6" ht="114" x14ac:dyDescent="0.3">
      <c r="A28" s="2"/>
      <c r="B28" s="2"/>
      <c r="C28" s="9" t="s">
        <v>3</v>
      </c>
      <c r="D28" s="36" t="s">
        <v>68</v>
      </c>
      <c r="E28" s="31">
        <v>0</v>
      </c>
      <c r="F28" s="33">
        <f>E28*1.23</f>
        <v>0</v>
      </c>
    </row>
    <row r="29" spans="1:6" ht="91.2" x14ac:dyDescent="0.3">
      <c r="A29" s="2"/>
      <c r="B29" s="2"/>
      <c r="C29" s="9" t="s">
        <v>5</v>
      </c>
      <c r="D29" s="13" t="s">
        <v>22</v>
      </c>
      <c r="E29" s="31">
        <v>0</v>
      </c>
      <c r="F29" s="33">
        <f>E29*1.23</f>
        <v>0</v>
      </c>
    </row>
    <row r="30" spans="1:6" x14ac:dyDescent="0.3">
      <c r="A30" s="2"/>
      <c r="B30" s="6">
        <v>0.12</v>
      </c>
      <c r="C30" s="2"/>
      <c r="D30" s="16" t="s">
        <v>66</v>
      </c>
      <c r="E30" s="26">
        <f>SUM(E27:E29)</f>
        <v>0</v>
      </c>
      <c r="F30" s="33">
        <f>E30*1.23</f>
        <v>0</v>
      </c>
    </row>
    <row r="31" spans="1:6" x14ac:dyDescent="0.3">
      <c r="A31" s="2"/>
      <c r="B31" s="2"/>
      <c r="C31" s="2"/>
      <c r="D31" s="2"/>
      <c r="F31" s="34"/>
    </row>
    <row r="32" spans="1:6" x14ac:dyDescent="0.3">
      <c r="A32" s="2"/>
      <c r="B32" s="2"/>
      <c r="C32" s="2"/>
      <c r="D32" s="2"/>
      <c r="F32" s="34"/>
    </row>
    <row r="33" spans="1:6" ht="91.2" x14ac:dyDescent="0.3">
      <c r="A33" s="2" t="s">
        <v>23</v>
      </c>
      <c r="B33" s="2"/>
      <c r="C33" s="9" t="s">
        <v>1</v>
      </c>
      <c r="D33" s="17" t="s">
        <v>61</v>
      </c>
      <c r="E33" s="31">
        <v>0</v>
      </c>
      <c r="F33" s="33">
        <f t="shared" ref="F33:F38" si="5">E33*1.23</f>
        <v>0</v>
      </c>
    </row>
    <row r="34" spans="1:6" ht="45.6" x14ac:dyDescent="0.3">
      <c r="A34" s="2"/>
      <c r="B34" s="2"/>
      <c r="C34" s="9" t="s">
        <v>3</v>
      </c>
      <c r="D34" s="17" t="s">
        <v>24</v>
      </c>
      <c r="E34" s="31">
        <v>0</v>
      </c>
      <c r="F34" s="33">
        <f t="shared" si="5"/>
        <v>0</v>
      </c>
    </row>
    <row r="35" spans="1:6" ht="114" x14ac:dyDescent="0.3">
      <c r="A35" s="2"/>
      <c r="B35" s="2"/>
      <c r="C35" s="9" t="s">
        <v>5</v>
      </c>
      <c r="D35" s="36" t="s">
        <v>69</v>
      </c>
      <c r="E35" s="31">
        <v>0</v>
      </c>
      <c r="F35" s="33">
        <f t="shared" si="5"/>
        <v>0</v>
      </c>
    </row>
    <row r="36" spans="1:6" ht="24" x14ac:dyDescent="0.3">
      <c r="A36" s="2"/>
      <c r="B36" s="2"/>
      <c r="C36" s="21" t="s">
        <v>10</v>
      </c>
      <c r="D36" s="25" t="s">
        <v>25</v>
      </c>
      <c r="E36" s="31">
        <v>0</v>
      </c>
      <c r="F36" s="33">
        <f t="shared" si="5"/>
        <v>0</v>
      </c>
    </row>
    <row r="37" spans="1:6" ht="22.8" x14ac:dyDescent="0.3">
      <c r="A37" s="2"/>
      <c r="B37" s="2"/>
      <c r="C37" s="9" t="s">
        <v>11</v>
      </c>
      <c r="D37" s="37" t="s">
        <v>26</v>
      </c>
      <c r="E37" s="31">
        <v>0</v>
      </c>
      <c r="F37" s="33">
        <f t="shared" si="5"/>
        <v>0</v>
      </c>
    </row>
    <row r="38" spans="1:6" x14ac:dyDescent="0.3">
      <c r="A38" s="2"/>
      <c r="B38" s="6">
        <v>0.13</v>
      </c>
      <c r="C38" s="2"/>
      <c r="D38" s="22" t="s">
        <v>27</v>
      </c>
      <c r="E38" s="26">
        <f t="shared" ref="E38" si="6">E33+50*E34+E35+10*E36+E37</f>
        <v>0</v>
      </c>
      <c r="F38" s="33">
        <f t="shared" si="5"/>
        <v>0</v>
      </c>
    </row>
    <row r="39" spans="1:6" x14ac:dyDescent="0.3">
      <c r="A39" s="2"/>
      <c r="B39" s="2"/>
      <c r="C39" s="2"/>
      <c r="D39" s="2"/>
      <c r="F39" s="34"/>
    </row>
    <row r="40" spans="1:6" x14ac:dyDescent="0.3">
      <c r="A40" s="2"/>
      <c r="B40" s="2"/>
      <c r="C40" s="2"/>
      <c r="D40" s="2"/>
      <c r="F40" s="34"/>
    </row>
    <row r="41" spans="1:6" ht="68.400000000000006" x14ac:dyDescent="0.3">
      <c r="A41" s="2" t="s">
        <v>28</v>
      </c>
      <c r="B41" s="2"/>
      <c r="C41" s="9" t="s">
        <v>1</v>
      </c>
      <c r="D41" s="13" t="s">
        <v>62</v>
      </c>
      <c r="E41" s="31">
        <v>0</v>
      </c>
      <c r="F41" s="33">
        <f t="shared" ref="F41:F46" si="7">E41*1.23</f>
        <v>0</v>
      </c>
    </row>
    <row r="42" spans="1:6" ht="148.19999999999999" x14ac:dyDescent="0.3">
      <c r="A42" s="2"/>
      <c r="B42" s="2"/>
      <c r="C42" s="9" t="s">
        <v>3</v>
      </c>
      <c r="D42" s="36" t="s">
        <v>70</v>
      </c>
      <c r="E42" s="31">
        <v>0</v>
      </c>
      <c r="F42" s="33">
        <f t="shared" si="7"/>
        <v>0</v>
      </c>
    </row>
    <row r="43" spans="1:6" ht="68.400000000000006" x14ac:dyDescent="0.3">
      <c r="A43" s="2"/>
      <c r="B43" s="2"/>
      <c r="C43" s="9" t="s">
        <v>5</v>
      </c>
      <c r="D43" s="13" t="s">
        <v>29</v>
      </c>
      <c r="E43" s="31">
        <v>0</v>
      </c>
      <c r="F43" s="33">
        <f t="shared" si="7"/>
        <v>0</v>
      </c>
    </row>
    <row r="44" spans="1:6" ht="34.200000000000003" x14ac:dyDescent="0.3">
      <c r="A44" s="2"/>
      <c r="B44" s="2"/>
      <c r="C44" s="9" t="s">
        <v>10</v>
      </c>
      <c r="D44" s="13" t="s">
        <v>30</v>
      </c>
      <c r="E44" s="31">
        <v>0</v>
      </c>
      <c r="F44" s="33">
        <f t="shared" si="7"/>
        <v>0</v>
      </c>
    </row>
    <row r="45" spans="1:6" ht="34.200000000000003" x14ac:dyDescent="0.3">
      <c r="A45" s="2"/>
      <c r="B45" s="2"/>
      <c r="C45" s="9" t="s">
        <v>11</v>
      </c>
      <c r="D45" s="13" t="s">
        <v>31</v>
      </c>
      <c r="E45" s="31">
        <v>0</v>
      </c>
      <c r="F45" s="33">
        <f t="shared" si="7"/>
        <v>0</v>
      </c>
    </row>
    <row r="46" spans="1:6" x14ac:dyDescent="0.3">
      <c r="A46" s="2"/>
      <c r="B46" s="6">
        <v>0.11</v>
      </c>
      <c r="C46" s="2"/>
      <c r="D46" s="16" t="s">
        <v>67</v>
      </c>
      <c r="E46" s="26">
        <f t="shared" ref="E46" si="8">E41+E42+E43+10*E44+E45</f>
        <v>0</v>
      </c>
      <c r="F46" s="33">
        <f t="shared" si="7"/>
        <v>0</v>
      </c>
    </row>
    <row r="47" spans="1:6" x14ac:dyDescent="0.3">
      <c r="A47" s="2"/>
      <c r="B47" s="2"/>
      <c r="C47" s="2"/>
      <c r="D47" s="2"/>
      <c r="F47" s="34"/>
    </row>
    <row r="48" spans="1:6" x14ac:dyDescent="0.3">
      <c r="A48" s="2"/>
      <c r="B48" s="2"/>
      <c r="C48" s="2"/>
      <c r="D48" s="2"/>
      <c r="F48" s="34"/>
    </row>
    <row r="49" spans="1:6" ht="48" customHeight="1" x14ac:dyDescent="0.3">
      <c r="A49" s="7" t="s">
        <v>32</v>
      </c>
      <c r="B49" s="24">
        <v>0.16200000000000001</v>
      </c>
      <c r="C49" s="38" t="s">
        <v>33</v>
      </c>
      <c r="D49" s="39"/>
      <c r="E49" s="40"/>
      <c r="F49" s="34"/>
    </row>
    <row r="50" spans="1:6" ht="34.200000000000003" x14ac:dyDescent="0.3">
      <c r="A50" s="2"/>
      <c r="B50" s="2"/>
      <c r="C50" s="12">
        <v>1</v>
      </c>
      <c r="D50" s="13" t="s">
        <v>34</v>
      </c>
      <c r="E50" s="31">
        <v>0</v>
      </c>
      <c r="F50" s="33">
        <f>E50*1.23</f>
        <v>0</v>
      </c>
    </row>
    <row r="51" spans="1:6" ht="79.8" x14ac:dyDescent="0.3">
      <c r="A51" s="2"/>
      <c r="B51" s="2"/>
      <c r="C51" s="12">
        <v>2</v>
      </c>
      <c r="D51" s="13" t="s">
        <v>35</v>
      </c>
      <c r="E51" s="31">
        <v>0</v>
      </c>
      <c r="F51" s="33">
        <f>E51*1.23</f>
        <v>0</v>
      </c>
    </row>
    <row r="52" spans="1:6" ht="45.6" x14ac:dyDescent="0.3">
      <c r="A52" s="2"/>
      <c r="B52" s="2"/>
      <c r="C52" s="12">
        <v>3</v>
      </c>
      <c r="D52" s="13" t="s">
        <v>36</v>
      </c>
      <c r="E52" s="31">
        <v>0</v>
      </c>
      <c r="F52" s="33">
        <f>E52*1.23</f>
        <v>0</v>
      </c>
    </row>
    <row r="53" spans="1:6" ht="79.8" x14ac:dyDescent="0.3">
      <c r="A53" s="2"/>
      <c r="B53" s="2"/>
      <c r="C53" s="12">
        <v>4</v>
      </c>
      <c r="D53" s="13" t="s">
        <v>37</v>
      </c>
      <c r="E53" s="31">
        <v>0</v>
      </c>
      <c r="F53" s="33">
        <f>E53*1.23</f>
        <v>0</v>
      </c>
    </row>
    <row r="54" spans="1:6" x14ac:dyDescent="0.3">
      <c r="A54" s="2"/>
      <c r="B54" s="2"/>
      <c r="C54" s="41" t="s">
        <v>38</v>
      </c>
      <c r="D54" s="42"/>
      <c r="E54" s="43"/>
      <c r="F54" s="34"/>
    </row>
    <row r="55" spans="1:6" ht="91.2" x14ac:dyDescent="0.3">
      <c r="A55" s="2"/>
      <c r="B55" s="2"/>
      <c r="C55" s="12">
        <v>5</v>
      </c>
      <c r="D55" s="36" t="s">
        <v>71</v>
      </c>
      <c r="E55" s="31">
        <v>0</v>
      </c>
      <c r="F55" s="33">
        <f t="shared" ref="F55:F61" si="9">E55*1.23</f>
        <v>0</v>
      </c>
    </row>
    <row r="56" spans="1:6" ht="102.6" x14ac:dyDescent="0.3">
      <c r="A56" s="2"/>
      <c r="B56" s="2"/>
      <c r="C56" s="12">
        <v>6</v>
      </c>
      <c r="D56" s="36" t="s">
        <v>72</v>
      </c>
      <c r="E56" s="31">
        <v>0</v>
      </c>
      <c r="F56" s="33">
        <f t="shared" si="9"/>
        <v>0</v>
      </c>
    </row>
    <row r="57" spans="1:6" ht="114" x14ac:dyDescent="0.3">
      <c r="A57" s="2"/>
      <c r="B57" s="2"/>
      <c r="C57" s="12">
        <v>7</v>
      </c>
      <c r="D57" s="36" t="s">
        <v>73</v>
      </c>
      <c r="E57" s="31">
        <v>0</v>
      </c>
      <c r="F57" s="33">
        <f t="shared" si="9"/>
        <v>0</v>
      </c>
    </row>
    <row r="58" spans="1:6" ht="114" x14ac:dyDescent="0.3">
      <c r="A58" s="2"/>
      <c r="B58" s="2"/>
      <c r="C58" s="12">
        <v>8</v>
      </c>
      <c r="D58" s="36" t="s">
        <v>74</v>
      </c>
      <c r="E58" s="31">
        <v>0</v>
      </c>
      <c r="F58" s="33">
        <f t="shared" si="9"/>
        <v>0</v>
      </c>
    </row>
    <row r="59" spans="1:6" ht="114" x14ac:dyDescent="0.3">
      <c r="A59" s="2"/>
      <c r="B59" s="2"/>
      <c r="C59" s="12">
        <v>9</v>
      </c>
      <c r="D59" s="36" t="s">
        <v>75</v>
      </c>
      <c r="E59" s="31">
        <v>0</v>
      </c>
      <c r="F59" s="33">
        <f t="shared" si="9"/>
        <v>0</v>
      </c>
    </row>
    <row r="60" spans="1:6" ht="114" x14ac:dyDescent="0.3">
      <c r="A60" s="2"/>
      <c r="B60" s="2"/>
      <c r="C60" s="12">
        <v>10</v>
      </c>
      <c r="D60" s="36" t="s">
        <v>76</v>
      </c>
      <c r="E60" s="31">
        <v>0</v>
      </c>
      <c r="F60" s="33">
        <f t="shared" si="9"/>
        <v>0</v>
      </c>
    </row>
    <row r="61" spans="1:6" ht="114" x14ac:dyDescent="0.3">
      <c r="A61" s="2"/>
      <c r="B61" s="2"/>
      <c r="C61" s="12">
        <v>11</v>
      </c>
      <c r="D61" s="36" t="s">
        <v>82</v>
      </c>
      <c r="E61" s="31">
        <v>0</v>
      </c>
      <c r="F61" s="33">
        <f t="shared" si="9"/>
        <v>0</v>
      </c>
    </row>
    <row r="62" spans="1:6" x14ac:dyDescent="0.3">
      <c r="A62" s="2"/>
      <c r="B62" s="2"/>
      <c r="C62" s="41" t="s">
        <v>39</v>
      </c>
      <c r="D62" s="42"/>
      <c r="E62" s="43"/>
      <c r="F62" s="34"/>
    </row>
    <row r="63" spans="1:6" ht="57" x14ac:dyDescent="0.3">
      <c r="A63" s="2"/>
      <c r="B63" s="2"/>
      <c r="C63" s="12">
        <v>12</v>
      </c>
      <c r="D63" s="13" t="s">
        <v>40</v>
      </c>
      <c r="E63" s="31">
        <v>0</v>
      </c>
      <c r="F63" s="33">
        <f>E63*1.23</f>
        <v>0</v>
      </c>
    </row>
    <row r="64" spans="1:6" ht="45.6" x14ac:dyDescent="0.3">
      <c r="A64" s="2"/>
      <c r="B64" s="2"/>
      <c r="C64" s="19">
        <v>13</v>
      </c>
      <c r="D64" s="13" t="s">
        <v>41</v>
      </c>
      <c r="E64" s="31">
        <v>0</v>
      </c>
      <c r="F64" s="33">
        <f>E64*1.23</f>
        <v>0</v>
      </c>
    </row>
    <row r="65" spans="3:6" ht="68.400000000000006" x14ac:dyDescent="0.3">
      <c r="C65" s="12">
        <v>14</v>
      </c>
      <c r="D65" s="13" t="s">
        <v>42</v>
      </c>
      <c r="E65" s="31">
        <v>0</v>
      </c>
      <c r="F65" s="33">
        <f>E65*1.23</f>
        <v>0</v>
      </c>
    </row>
    <row r="66" spans="3:6" ht="45.6" x14ac:dyDescent="0.3">
      <c r="C66" s="12">
        <v>15</v>
      </c>
      <c r="D66" s="36" t="s">
        <v>77</v>
      </c>
      <c r="E66" s="31">
        <v>0</v>
      </c>
      <c r="F66" s="33">
        <f>E66*1.23</f>
        <v>0</v>
      </c>
    </row>
    <row r="67" spans="3:6" x14ac:dyDescent="0.3">
      <c r="C67" s="41" t="s">
        <v>43</v>
      </c>
      <c r="D67" s="42"/>
      <c r="E67" s="43"/>
      <c r="F67" s="34"/>
    </row>
    <row r="68" spans="3:6" ht="68.400000000000006" x14ac:dyDescent="0.3">
      <c r="C68" s="19">
        <v>16</v>
      </c>
      <c r="D68" s="13" t="s">
        <v>44</v>
      </c>
      <c r="E68" s="31">
        <v>0</v>
      </c>
      <c r="F68" s="33">
        <f>E68*1.23</f>
        <v>0</v>
      </c>
    </row>
    <row r="69" spans="3:6" ht="68.400000000000006" x14ac:dyDescent="0.3">
      <c r="C69" s="12">
        <v>17</v>
      </c>
      <c r="D69" s="13" t="s">
        <v>45</v>
      </c>
      <c r="E69" s="31">
        <v>0</v>
      </c>
      <c r="F69" s="33">
        <f>E69*1.23</f>
        <v>0</v>
      </c>
    </row>
    <row r="70" spans="3:6" ht="68.400000000000006" x14ac:dyDescent="0.3">
      <c r="C70" s="12">
        <v>18</v>
      </c>
      <c r="D70" s="13" t="s">
        <v>46</v>
      </c>
      <c r="E70" s="31">
        <v>0</v>
      </c>
      <c r="F70" s="33">
        <f>E70*1.23</f>
        <v>0</v>
      </c>
    </row>
    <row r="71" spans="3:6" ht="57" x14ac:dyDescent="0.3">
      <c r="C71" s="19">
        <v>19</v>
      </c>
      <c r="D71" s="13" t="s">
        <v>47</v>
      </c>
      <c r="E71" s="31">
        <v>0</v>
      </c>
      <c r="F71" s="33">
        <f>E71*1.23</f>
        <v>0</v>
      </c>
    </row>
    <row r="72" spans="3:6" x14ac:dyDescent="0.3">
      <c r="C72" s="41" t="s">
        <v>48</v>
      </c>
      <c r="D72" s="42"/>
      <c r="E72" s="43"/>
      <c r="F72" s="34"/>
    </row>
    <row r="73" spans="3:6" ht="79.8" x14ac:dyDescent="0.3">
      <c r="C73" s="12">
        <v>20</v>
      </c>
      <c r="D73" s="36" t="s">
        <v>78</v>
      </c>
      <c r="E73" s="31">
        <v>0</v>
      </c>
      <c r="F73" s="33">
        <f t="shared" ref="F73:F80" si="10">E73*1.23</f>
        <v>0</v>
      </c>
    </row>
    <row r="74" spans="3:6" ht="79.8" x14ac:dyDescent="0.3">
      <c r="C74" s="12">
        <v>21</v>
      </c>
      <c r="D74" s="36" t="s">
        <v>79</v>
      </c>
      <c r="E74" s="31">
        <v>0</v>
      </c>
      <c r="F74" s="33">
        <f t="shared" si="10"/>
        <v>0</v>
      </c>
    </row>
    <row r="75" spans="3:6" ht="79.8" x14ac:dyDescent="0.3">
      <c r="C75" s="12">
        <v>22</v>
      </c>
      <c r="D75" s="13" t="s">
        <v>49</v>
      </c>
      <c r="E75" s="31">
        <v>0</v>
      </c>
      <c r="F75" s="33">
        <f t="shared" si="10"/>
        <v>0</v>
      </c>
    </row>
    <row r="76" spans="3:6" ht="68.400000000000006" x14ac:dyDescent="0.3">
      <c r="C76" s="12">
        <v>23</v>
      </c>
      <c r="D76" s="13" t="s">
        <v>50</v>
      </c>
      <c r="E76" s="31">
        <v>0</v>
      </c>
      <c r="F76" s="33">
        <f t="shared" si="10"/>
        <v>0</v>
      </c>
    </row>
    <row r="77" spans="3:6" ht="114" x14ac:dyDescent="0.3">
      <c r="C77" s="12">
        <v>24</v>
      </c>
      <c r="D77" s="13" t="s">
        <v>51</v>
      </c>
      <c r="E77" s="31">
        <v>0</v>
      </c>
      <c r="F77" s="33">
        <f t="shared" si="10"/>
        <v>0</v>
      </c>
    </row>
    <row r="78" spans="3:6" ht="79.8" x14ac:dyDescent="0.3">
      <c r="C78" s="12">
        <v>25</v>
      </c>
      <c r="D78" s="13" t="s">
        <v>52</v>
      </c>
      <c r="E78" s="31">
        <v>0</v>
      </c>
      <c r="F78" s="33">
        <f t="shared" si="10"/>
        <v>0</v>
      </c>
    </row>
    <row r="79" spans="3:6" ht="125.4" x14ac:dyDescent="0.3">
      <c r="C79" s="12">
        <v>26</v>
      </c>
      <c r="D79" s="13" t="s">
        <v>53</v>
      </c>
      <c r="E79" s="31">
        <v>0</v>
      </c>
      <c r="F79" s="33">
        <f t="shared" si="10"/>
        <v>0</v>
      </c>
    </row>
    <row r="80" spans="3:6" ht="68.400000000000006" x14ac:dyDescent="0.3">
      <c r="C80" s="12">
        <v>27</v>
      </c>
      <c r="D80" s="29" t="s">
        <v>54</v>
      </c>
      <c r="E80" s="31">
        <v>0</v>
      </c>
      <c r="F80" s="33">
        <f t="shared" si="10"/>
        <v>0</v>
      </c>
    </row>
    <row r="81" spans="4:5" x14ac:dyDescent="0.3">
      <c r="D81" s="29" t="s">
        <v>63</v>
      </c>
      <c r="E81" s="30">
        <f>SUM(E50:E80)</f>
        <v>0</v>
      </c>
    </row>
    <row r="82" spans="4:5" ht="15" thickBot="1" x14ac:dyDescent="0.35"/>
    <row r="83" spans="4:5" ht="15" thickBot="1" x14ac:dyDescent="0.35">
      <c r="D83" s="27" t="s">
        <v>64</v>
      </c>
      <c r="E83" s="28">
        <f>SUM(E50:E80)+SUM(E41:E45)+SUM(E33:E37)+SUM(E27:E29)+SUM(E18:E23)+SUM(E9:E14)+SUM(E3:E5)</f>
        <v>0</v>
      </c>
    </row>
  </sheetData>
  <mergeCells count="5">
    <mergeCell ref="C49:E49"/>
    <mergeCell ref="C54:E54"/>
    <mergeCell ref="C62:E62"/>
    <mergeCell ref="C72:E72"/>
    <mergeCell ref="C67:E6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MS2_SWPP2_BaseDocument" ma:contentTypeID="0x010189100037CE20CE10D858438B692BBE9218B4E9" ma:contentTypeVersion="0" ma:contentTypeDescription="SWPP2 Dokument bazowy" ma:contentTypeScope="" ma:versionID="ec1ae5a2f5aa5b811420b6fcdeeacf35">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1548_Tabela pomocnicza.xlsx</dmsv2BaseFileName>
    <dmsv2BaseDisplayName xmlns="http://schemas.microsoft.com/sharepoint/v3">1548_Tabela pomocnicza</dmsv2BaseDisplayName>
    <dmsv2SWPP2ObjectNumber xmlns="http://schemas.microsoft.com/sharepoint/v3">POST/DYS/OW/GZ/01548/2026                         </dmsv2SWPP2ObjectNumber>
    <dmsv2SWPP2SumMD5 xmlns="http://schemas.microsoft.com/sharepoint/v3">7f35029bb567dcbdb0c87455a422ff02</dmsv2SWPP2SumMD5>
    <dmsv2BaseMoved xmlns="http://schemas.microsoft.com/sharepoint/v3">false</dmsv2BaseMoved>
    <dmsv2BaseIsSensitive xmlns="http://schemas.microsoft.com/sharepoint/v3">true</dmsv2BaseIsSensitive>
    <dmsv2SWPP2IDSWPP2 xmlns="http://schemas.microsoft.com/sharepoint/v3">714988</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25024709</dmsv2BaseClientSystemDocumentID>
    <dmsv2BaseModifiedByID xmlns="http://schemas.microsoft.com/sharepoint/v3">11925987</dmsv2BaseModifiedByID>
    <dmsv2BaseCreatedByID xmlns="http://schemas.microsoft.com/sharepoint/v3">11925987</dmsv2BaseCreatedByID>
    <dmsv2SWPP2ObjectDepartment xmlns="http://schemas.microsoft.com/sharepoint/v3">00000001000700050000000a00010000</dmsv2SWPP2ObjectDepartment>
    <dmsv2SWPP2ObjectName xmlns="http://schemas.microsoft.com/sharepoint/v3">Postępowanie</dmsv2SWPP2ObjectName>
    <_dlc_DocId xmlns="a19cb1c7-c5c7-46d4-85ae-d83685407bba">FJ3FSM7XJ42E-1195302456-10838</_dlc_DocId>
    <_dlc_DocIdUrl xmlns="a19cb1c7-c5c7-46d4-85ae-d83685407bba">
      <Url>https://swpp2.dms.gkpge.pl/sites/43/_layouts/15/DocIdRedir.aspx?ID=FJ3FSM7XJ42E-1195302456-10838</Url>
      <Description>FJ3FSM7XJ42E-1195302456-10838</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0F03D5-2645-497C-983E-821FA883C595}">
  <ds:schemaRefs>
    <ds:schemaRef ds:uri="http://schemas.microsoft.com/sharepoint/events"/>
  </ds:schemaRefs>
</ds:datastoreItem>
</file>

<file path=customXml/itemProps2.xml><?xml version="1.0" encoding="utf-8"?>
<ds:datastoreItem xmlns:ds="http://schemas.openxmlformats.org/officeDocument/2006/customXml" ds:itemID="{B464940F-E2E5-47A3-8F6A-C23B60A0C926}"/>
</file>

<file path=customXml/itemProps3.xml><?xml version="1.0" encoding="utf-8"?>
<ds:datastoreItem xmlns:ds="http://schemas.openxmlformats.org/officeDocument/2006/customXml" ds:itemID="{C1364591-131E-4B1C-A0A0-79E90D875393}">
  <ds:schemaRef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a19cb1c7-c5c7-46d4-85ae-d83685407bba"/>
    <ds:schemaRef ds:uri="http://schemas.microsoft.com/sharepoint/v3"/>
    <ds:schemaRef ds:uri="http://purl.org/dc/terms/"/>
    <ds:schemaRef ds:uri="http://schemas.microsoft.com/office/2006/metadata/properties"/>
    <ds:schemaRef ds:uri="http://www.w3.org/XML/1998/namespace"/>
    <ds:schemaRef ds:uri="http://purl.org/dc/dcmitype/"/>
  </ds:schemaRefs>
</ds:datastoreItem>
</file>

<file path=customXml/itemProps4.xml><?xml version="1.0" encoding="utf-8"?>
<ds:datastoreItem xmlns:ds="http://schemas.openxmlformats.org/officeDocument/2006/customXml" ds:itemID="{32F32299-05D0-46A1-BA54-B27ADB06F1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PGE Systemy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Dzikowski Dariusz [PGE Dystr. O.Warszawa]</dc:creator>
  <cp:lastModifiedBy>Jaczerkowski Piotr [PGE Dystr. O.Warszawa]</cp:lastModifiedBy>
  <dcterms:created xsi:type="dcterms:W3CDTF">2021-04-30T10:23:20Z</dcterms:created>
  <dcterms:modified xsi:type="dcterms:W3CDTF">2026-04-21T09:26:30Z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0x010189100037CE20CE10D858438B692BBE9218B4E9</vt:lpwstr>
  </property>
  <property fmtid="{D5CDD505-2E9C-101B-9397-08002B2CF9AE}" pid="3" name="_dlc_DocIdItemGuid">
    <vt:lpwstr>3af3c4b8-5aa9-4086-aae2-a7167dc9e427</vt:lpwstr>
  </property>
  <property fmtid="{D5CDD505-2E9C-101B-9397-08002B2CF9AE}" pid="4" name="MSIP_Label_defa4170-0d19-0005-0004-bc88714345d2_Enabled">
    <vt:lpwstr>true</vt:lpwstr>
  </property>
  <property fmtid="{D5CDD505-2E9C-101B-9397-08002B2CF9AE}" pid="5" name="MSIP_Label_defa4170-0d19-0005-0004-bc88714345d2_SetDate">
    <vt:lpwstr>2022-11-24T07:06:23Z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4e2ef0da-0184-49ae-a975-b48fb207c45a</vt:lpwstr>
  </property>
  <property fmtid="{D5CDD505-2E9C-101B-9397-08002B2CF9AE}" pid="9" name="MSIP_Label_defa4170-0d19-0005-0004-bc88714345d2_ActionId">
    <vt:lpwstr>0beb2892-35ec-4194-978a-b83ef296c54a</vt:lpwstr>
  </property>
  <property fmtid="{D5CDD505-2E9C-101B-9397-08002B2CF9AE}" pid="10" name="MSIP_Label_defa4170-0d19-0005-0004-bc88714345d2_ContentBits">
    <vt:lpwstr>0</vt:lpwstr>
  </property>
  <property fmtid="{D5CDD505-2E9C-101B-9397-08002B2CF9AE}" pid="11" name="MSIP_Label_66b5d990-821a-4d41-b503-280f184b2126_Enabled">
    <vt:lpwstr>true</vt:lpwstr>
  </property>
  <property fmtid="{D5CDD505-2E9C-101B-9397-08002B2CF9AE}" pid="12" name="MSIP_Label_66b5d990-821a-4d41-b503-280f184b2126_SetDate">
    <vt:lpwstr>2026-04-21T09:26:21Z</vt:lpwstr>
  </property>
  <property fmtid="{D5CDD505-2E9C-101B-9397-08002B2CF9AE}" pid="13" name="MSIP_Label_66b5d990-821a-4d41-b503-280f184b2126_Method">
    <vt:lpwstr>Privileged</vt:lpwstr>
  </property>
  <property fmtid="{D5CDD505-2E9C-101B-9397-08002B2CF9AE}" pid="14" name="MSIP_Label_66b5d990-821a-4d41-b503-280f184b2126_Name">
    <vt:lpwstr>ALL-Publiczne</vt:lpwstr>
  </property>
  <property fmtid="{D5CDD505-2E9C-101B-9397-08002B2CF9AE}" pid="15" name="MSIP_Label_66b5d990-821a-4d41-b503-280f184b2126_SiteId">
    <vt:lpwstr>e9895a11-04dc-4848-aa12-7fca9faefb60</vt:lpwstr>
  </property>
  <property fmtid="{D5CDD505-2E9C-101B-9397-08002B2CF9AE}" pid="16" name="MSIP_Label_66b5d990-821a-4d41-b503-280f184b2126_ActionId">
    <vt:lpwstr>a46d99be-34eb-4864-83ef-31b5b68c2df0</vt:lpwstr>
  </property>
  <property fmtid="{D5CDD505-2E9C-101B-9397-08002B2CF9AE}" pid="17" name="MSIP_Label_66b5d990-821a-4d41-b503-280f184b2126_ContentBits">
    <vt:lpwstr>0</vt:lpwstr>
  </property>
  <property fmtid="{D5CDD505-2E9C-101B-9397-08002B2CF9AE}" pid="18" name="MSIP_Label_66b5d990-821a-4d41-b503-280f184b2126_Tag">
    <vt:lpwstr>10, 0, 1, 1</vt:lpwstr>
  </property>
</Properties>
</file>